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28D40156-F8B5-4115-94F2-D39438755C81}" xr6:coauthVersionLast="47" xr6:coauthVersionMax="47" xr10:uidLastSave="{00000000-0000-0000-0000-000000000000}"/>
  <bookViews>
    <workbookView xWindow="900" yWindow="165" windowWidth="13590" windowHeight="15015" xr2:uid="{00000000-000D-0000-FFFF-FFFF00000000}"/>
  </bookViews>
  <sheets>
    <sheet name="Sheet1" sheetId="1" r:id="rId1"/>
  </sheets>
  <definedNames>
    <definedName name="_xlnm.Print_Area" localSheetId="0">Sheet1!$A$1:$M$71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" i="1" l="1"/>
  <c r="L45" i="1"/>
</calcChain>
</file>

<file path=xl/sharedStrings.xml><?xml version="1.0" encoding="utf-8"?>
<sst xmlns="http://schemas.openxmlformats.org/spreadsheetml/2006/main" count="59" uniqueCount="59">
  <si>
    <t>SELECTED ECONOMIC INDICATORS</t>
  </si>
  <si>
    <t>(continued)</t>
  </si>
  <si>
    <t>REAL SECTOR</t>
  </si>
  <si>
    <t>Mid-year population (x 1,000)</t>
  </si>
  <si>
    <t>Tourist stay-over visitors (x 1,000)</t>
  </si>
  <si>
    <t>Cruise visitors (x 1,000)</t>
  </si>
  <si>
    <t xml:space="preserve">Cruise ship calls </t>
  </si>
  <si>
    <t>Unemployment rate (%)</t>
  </si>
  <si>
    <t>Consumer inflation (end of period, in percent)</t>
  </si>
  <si>
    <t>Consumer inflation (period average, in percent)</t>
  </si>
  <si>
    <t xml:space="preserve">Bank notes issued </t>
  </si>
  <si>
    <t xml:space="preserve">Broad money </t>
  </si>
  <si>
    <t xml:space="preserve">Housing mortgages </t>
  </si>
  <si>
    <t>Time deposits (one year or less)</t>
  </si>
  <si>
    <t>Time deposits (over one year)</t>
  </si>
  <si>
    <t>Savings deposits</t>
  </si>
  <si>
    <t>Current account</t>
  </si>
  <si>
    <t xml:space="preserve">Consumer credit </t>
  </si>
  <si>
    <t>Mortgages</t>
  </si>
  <si>
    <t>Housing mortgages</t>
  </si>
  <si>
    <t>Commercial mortgages</t>
  </si>
  <si>
    <t>Total revenue</t>
  </si>
  <si>
    <t xml:space="preserve">Total expenditure </t>
  </si>
  <si>
    <t>Lending minus repayments</t>
  </si>
  <si>
    <t xml:space="preserve">Financial deficit (-) </t>
  </si>
  <si>
    <t>Financial deficit / GDP (%)</t>
  </si>
  <si>
    <t xml:space="preserve">Outstanding government debt </t>
  </si>
  <si>
    <t>Outstanding debt / GDP (%)</t>
  </si>
  <si>
    <t>Foreign debt / GDP (%)</t>
  </si>
  <si>
    <t>EXTERNAL SECTOR</t>
  </si>
  <si>
    <t>Note: GDP at market prices is used to calculate ratios.</t>
  </si>
  <si>
    <t>GDP at market prices</t>
  </si>
  <si>
    <t>Real GDP growth (in percent)</t>
  </si>
  <si>
    <t>Foreign</t>
  </si>
  <si>
    <t>Domestic</t>
  </si>
  <si>
    <t>Interest rate margin</t>
  </si>
  <si>
    <t>Other commercial loans</t>
  </si>
  <si>
    <t>Nominal GDP per capita (x Afl.1,000)</t>
  </si>
  <si>
    <t>Real GDP per capita (x Afl.1,000)</t>
  </si>
  <si>
    <t>Official reserves 1)</t>
  </si>
  <si>
    <t>1) Excluding revaluation differences of gold, official foreign exchange and security holdings.</t>
  </si>
  <si>
    <t>Source: CBA; CBS; Aruba Tourism Authority; Cruise Tourism Authority; Department of Finance; Tax Collector's Office; APFA.</t>
  </si>
  <si>
    <t>FINANCIAL SECTOR</t>
  </si>
  <si>
    <t>GOVERNMENT SECTOR</t>
  </si>
  <si>
    <t>Real GDP</t>
  </si>
  <si>
    <t>Private sector credit - Commercial banks</t>
  </si>
  <si>
    <t>Net foreign assets - Commercial banks</t>
  </si>
  <si>
    <t>Liquidity ratio - Commercial banks</t>
  </si>
  <si>
    <t>Loan / deposit ratio - Commercial banks</t>
  </si>
  <si>
    <t>Net domestic assets - Money creating institutions</t>
  </si>
  <si>
    <t>Net international reserves - Money creating institutions</t>
  </si>
  <si>
    <t>Net foreign assets - Nonmonetary financial institutions</t>
  </si>
  <si>
    <t>FINANCIAL MARKETS INTEREST RATES 2)</t>
  </si>
  <si>
    <t>2) Interest rates are based on weighted averages.</t>
  </si>
  <si>
    <t>Net errors and omissions</t>
  </si>
  <si>
    <t>Current and capital account balance</t>
  </si>
  <si>
    <t>Financial account balance</t>
  </si>
  <si>
    <t>Current account balance/GDP (%)</t>
  </si>
  <si>
    <t>Current account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</si>
</sst>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/>
    <xf numFmtId="164" fontId="3" fillId="0" borderId="1" xfId="1" applyNumberFormat="1" applyFont="1" applyBorder="1"/>
    <xf numFmtId="0" fontId="4" fillId="0" borderId="0" xfId="0" applyFont="1" applyAlignment="1">
      <alignment horizontal="left" indent="1"/>
    </xf>
    <xf numFmtId="0" fontId="4" fillId="0" borderId="0" xfId="0" applyFont="1" applyBorder="1" applyAlignment="1">
      <alignment horizontal="left" indent="1"/>
    </xf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165" fontId="4" fillId="0" borderId="0" xfId="1" applyNumberFormat="1" applyFont="1" applyBorder="1" applyAlignment="1"/>
    <xf numFmtId="3" fontId="3" fillId="0" borderId="0" xfId="1" applyNumberFormat="1" applyFont="1" applyAlignment="1"/>
    <xf numFmtId="0" fontId="3" fillId="0" borderId="0" xfId="0" applyFont="1" applyAlignment="1">
      <alignment horizontal="left" indent="3"/>
    </xf>
    <xf numFmtId="3" fontId="3" fillId="0" borderId="0" xfId="0" applyNumberFormat="1" applyFont="1" applyAlignment="1"/>
    <xf numFmtId="166" fontId="3" fillId="0" borderId="0" xfId="0" applyNumberFormat="1" applyFont="1"/>
    <xf numFmtId="165" fontId="3" fillId="0" borderId="0" xfId="1" applyNumberFormat="1" applyFont="1"/>
    <xf numFmtId="165" fontId="3" fillId="0" borderId="0" xfId="1" applyNumberFormat="1" applyFont="1" applyFill="1" applyAlignment="1"/>
    <xf numFmtId="3" fontId="3" fillId="0" borderId="0" xfId="0" applyNumberFormat="1" applyFont="1" applyFill="1" applyAlignment="1"/>
    <xf numFmtId="166" fontId="3" fillId="0" borderId="0" xfId="0" applyNumberFormat="1" applyFont="1" applyFill="1"/>
    <xf numFmtId="0" fontId="3" fillId="0" borderId="0" xfId="0" applyFont="1" applyFill="1"/>
    <xf numFmtId="0" fontId="3" fillId="0" borderId="0" xfId="0" applyFont="1" applyBorder="1" applyAlignment="1">
      <alignment horizontal="left" indent="1"/>
    </xf>
    <xf numFmtId="165" fontId="3" fillId="0" borderId="0" xfId="0" applyNumberFormat="1" applyFont="1"/>
    <xf numFmtId="3" fontId="3" fillId="0" borderId="0" xfId="1" applyNumberFormat="1" applyFont="1"/>
    <xf numFmtId="165" fontId="4" fillId="0" borderId="0" xfId="1" applyNumberFormat="1" applyFont="1"/>
    <xf numFmtId="3" fontId="3" fillId="0" borderId="0" xfId="0" applyNumberFormat="1" applyFont="1"/>
    <xf numFmtId="3" fontId="3" fillId="0" borderId="0" xfId="1" applyNumberFormat="1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zoomScale="70" zoomScaleNormal="70" zoomScaleSheetLayoutView="70" workbookViewId="0">
      <pane ySplit="6" topLeftCell="A7" activePane="bottomLeft" state="frozen"/>
      <selection pane="bottomLeft" activeCell="N37" sqref="N37"/>
    </sheetView>
  </sheetViews>
  <sheetFormatPr defaultRowHeight="15.75" x14ac:dyDescent="0.25"/>
  <cols>
    <col min="1" max="1" width="63.28515625" style="4" customWidth="1"/>
    <col min="2" max="2" width="8.7109375" style="4" hidden="1" customWidth="1"/>
    <col min="3" max="10" width="9.7109375" style="4" customWidth="1"/>
    <col min="11" max="11" width="9.140625" style="4"/>
    <col min="12" max="12" width="8.7109375" style="4" bestFit="1" customWidth="1"/>
    <col min="13" max="13" width="1.7109375" style="4" customWidth="1"/>
    <col min="14" max="16384" width="9.140625" style="4"/>
  </cols>
  <sheetData>
    <row r="1" spans="1:14" x14ac:dyDescent="0.25">
      <c r="A1" s="3" t="s">
        <v>0</v>
      </c>
    </row>
    <row r="2" spans="1:14" x14ac:dyDescent="0.25">
      <c r="A2" s="4" t="s">
        <v>1</v>
      </c>
    </row>
    <row r="3" spans="1:14" ht="16.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5" spans="1:14" x14ac:dyDescent="0.25">
      <c r="B5" s="4">
        <v>2001</v>
      </c>
      <c r="C5" s="4">
        <v>2002</v>
      </c>
      <c r="D5" s="4">
        <v>2003</v>
      </c>
      <c r="E5" s="4">
        <v>2004</v>
      </c>
      <c r="F5" s="22">
        <v>2005</v>
      </c>
      <c r="G5" s="22">
        <v>2006</v>
      </c>
      <c r="H5" s="22">
        <v>2007</v>
      </c>
      <c r="I5" s="22">
        <v>2008</v>
      </c>
      <c r="J5" s="22">
        <v>2009</v>
      </c>
      <c r="K5" s="22">
        <v>2010</v>
      </c>
      <c r="L5" s="4">
        <v>2011</v>
      </c>
    </row>
    <row r="6" spans="1:14" ht="16.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8" spans="1:14" x14ac:dyDescent="0.25">
      <c r="A8" s="9" t="s">
        <v>2</v>
      </c>
      <c r="B8" s="24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x14ac:dyDescent="0.25">
      <c r="A9" s="1" t="s">
        <v>3</v>
      </c>
      <c r="B9" s="18">
        <v>91.438999999999993</v>
      </c>
      <c r="C9" s="11">
        <v>92.073999999999998</v>
      </c>
      <c r="D9" s="11">
        <v>93.128</v>
      </c>
      <c r="E9" s="11">
        <v>95.138000000000005</v>
      </c>
      <c r="F9" s="11">
        <v>97.634</v>
      </c>
      <c r="G9" s="11">
        <v>99.405000000000001</v>
      </c>
      <c r="H9" s="11">
        <v>100.149</v>
      </c>
      <c r="I9" s="11">
        <v>100.916</v>
      </c>
      <c r="J9" s="11">
        <v>101.604</v>
      </c>
      <c r="K9" s="11">
        <v>101.83799999999999</v>
      </c>
      <c r="L9" s="19">
        <v>102.59099999999999</v>
      </c>
    </row>
    <row r="10" spans="1:14" x14ac:dyDescent="0.25">
      <c r="A10" s="1" t="s">
        <v>31</v>
      </c>
      <c r="B10" s="25">
        <v>3394.6620000000003</v>
      </c>
      <c r="C10" s="14">
        <v>3511.701</v>
      </c>
      <c r="D10" s="14">
        <v>3658.9559999999992</v>
      </c>
      <c r="E10" s="14">
        <v>4036.1470000000004</v>
      </c>
      <c r="F10" s="14">
        <v>4224.4270000000006</v>
      </c>
      <c r="G10" s="14">
        <v>4420.9110000000001</v>
      </c>
      <c r="H10" s="14">
        <v>4792.976999999999</v>
      </c>
      <c r="I10" s="14">
        <v>5089.01</v>
      </c>
      <c r="J10" s="14">
        <v>4571.2870000000003</v>
      </c>
      <c r="K10" s="14">
        <v>4391.9440000000004</v>
      </c>
      <c r="L10" s="28">
        <v>4563.6535353350828</v>
      </c>
    </row>
    <row r="11" spans="1:14" x14ac:dyDescent="0.25">
      <c r="A11" s="1" t="s">
        <v>44</v>
      </c>
      <c r="B11" s="25">
        <v>4593.6547441412185</v>
      </c>
      <c r="C11" s="14">
        <v>4550.246788614264</v>
      </c>
      <c r="D11" s="14">
        <v>4600.7775071581727</v>
      </c>
      <c r="E11" s="14">
        <v>4936.345747647023</v>
      </c>
      <c r="F11" s="14">
        <v>4917.4326521048188</v>
      </c>
      <c r="G11" s="14">
        <v>4972.8723842072068</v>
      </c>
      <c r="H11" s="14">
        <v>5126.5114596825115</v>
      </c>
      <c r="I11" s="14">
        <v>5220.6216849249304</v>
      </c>
      <c r="J11" s="14">
        <v>4610.9709522419116</v>
      </c>
      <c r="K11" s="14">
        <v>4484.9321035817466</v>
      </c>
      <c r="L11" s="28">
        <v>3211.8250052870153</v>
      </c>
    </row>
    <row r="12" spans="1:14" x14ac:dyDescent="0.25">
      <c r="A12" s="1" t="s">
        <v>32</v>
      </c>
      <c r="B12" s="18">
        <v>4.1820026413707634</v>
      </c>
      <c r="C12" s="11">
        <v>-0.94495468085226131</v>
      </c>
      <c r="D12" s="11">
        <v>1.1105050097578895</v>
      </c>
      <c r="E12" s="11">
        <v>7.29372893965754</v>
      </c>
      <c r="F12" s="11">
        <v>-0.38313960385005785</v>
      </c>
      <c r="G12" s="11">
        <v>1.1274121279252869</v>
      </c>
      <c r="H12" s="11">
        <v>3.0895439014930304</v>
      </c>
      <c r="I12" s="11">
        <v>1.8357556787407914</v>
      </c>
      <c r="J12" s="11">
        <v>-11.677742029142745</v>
      </c>
      <c r="K12" s="11">
        <v>-2.7334557073902976</v>
      </c>
      <c r="L12" s="19">
        <v>3.5301131697970112</v>
      </c>
    </row>
    <row r="13" spans="1:14" x14ac:dyDescent="0.25">
      <c r="A13" s="1" t="s">
        <v>37</v>
      </c>
      <c r="B13" s="18">
        <v>37.124881068253153</v>
      </c>
      <c r="C13" s="11">
        <v>38.139985229272106</v>
      </c>
      <c r="D13" s="11">
        <v>39.289536981358978</v>
      </c>
      <c r="E13" s="11">
        <v>42.424131261956319</v>
      </c>
      <c r="F13" s="11">
        <v>43.267990658991749</v>
      </c>
      <c r="G13" s="11">
        <v>44.473728685679802</v>
      </c>
      <c r="H13" s="11">
        <v>47.858460893269019</v>
      </c>
      <c r="I13" s="11">
        <v>50.428177890522811</v>
      </c>
      <c r="J13" s="11">
        <v>44.991210975945833</v>
      </c>
      <c r="K13" s="11">
        <v>43.12676996798838</v>
      </c>
      <c r="L13" s="19">
        <v>46.025167899718298</v>
      </c>
    </row>
    <row r="14" spans="1:14" x14ac:dyDescent="0.25">
      <c r="A14" s="1" t="s">
        <v>38</v>
      </c>
      <c r="B14" s="18">
        <v>50.237368564192728</v>
      </c>
      <c r="C14" s="11">
        <v>49.4194537938426</v>
      </c>
      <c r="D14" s="11">
        <v>49.402730727151585</v>
      </c>
      <c r="E14" s="11">
        <v>51.886162707299107</v>
      </c>
      <c r="F14" s="11">
        <v>50.365985743745199</v>
      </c>
      <c r="G14" s="11">
        <v>50.026380807878951</v>
      </c>
      <c r="H14" s="11">
        <v>51.188843220426676</v>
      </c>
      <c r="I14" s="11">
        <v>51.732348536653554</v>
      </c>
      <c r="J14" s="11">
        <v>45.381785680110148</v>
      </c>
      <c r="K14" s="11">
        <v>44.039868257249225</v>
      </c>
      <c r="L14" s="19">
        <v>45.189540464227626</v>
      </c>
    </row>
    <row r="15" spans="1:14" x14ac:dyDescent="0.25">
      <c r="A15" s="1" t="s">
        <v>4</v>
      </c>
      <c r="B15" s="18">
        <v>691.41899999999998</v>
      </c>
      <c r="C15" s="11">
        <v>642.62699999999995</v>
      </c>
      <c r="D15" s="11">
        <v>641.90599999999995</v>
      </c>
      <c r="E15" s="11">
        <v>728.15700000000004</v>
      </c>
      <c r="F15" s="11">
        <v>732.51400000000001</v>
      </c>
      <c r="G15" s="11">
        <v>694.37199999999996</v>
      </c>
      <c r="H15" s="11">
        <v>771.822</v>
      </c>
      <c r="I15" s="11">
        <v>826.18600000000004</v>
      </c>
      <c r="J15" s="11">
        <v>810.10599999999999</v>
      </c>
      <c r="K15" s="19">
        <v>822.32899999999995</v>
      </c>
      <c r="L15" s="19">
        <v>868.97299999999996</v>
      </c>
      <c r="N15" s="17"/>
    </row>
    <row r="16" spans="1:14" x14ac:dyDescent="0.25">
      <c r="A16" s="1" t="s">
        <v>5</v>
      </c>
      <c r="B16" s="18">
        <v>487.29599999999999</v>
      </c>
      <c r="C16" s="11">
        <v>582.19500000000005</v>
      </c>
      <c r="D16" s="11">
        <v>542.327</v>
      </c>
      <c r="E16" s="11">
        <v>576.32000000000005</v>
      </c>
      <c r="F16" s="11">
        <v>552.81899999999996</v>
      </c>
      <c r="G16" s="11">
        <v>591.47400000000005</v>
      </c>
      <c r="H16" s="11">
        <v>481.77499999999998</v>
      </c>
      <c r="I16" s="11">
        <v>556.09</v>
      </c>
      <c r="J16" s="11">
        <v>606.76800000000003</v>
      </c>
      <c r="K16" s="19">
        <v>569.42399999999998</v>
      </c>
      <c r="L16" s="19">
        <v>599.89300000000003</v>
      </c>
      <c r="N16" s="17"/>
    </row>
    <row r="17" spans="1:14" x14ac:dyDescent="0.25">
      <c r="A17" s="1" t="s">
        <v>6</v>
      </c>
      <c r="B17" s="25">
        <v>298</v>
      </c>
      <c r="C17" s="16">
        <v>337</v>
      </c>
      <c r="D17" s="16">
        <v>315</v>
      </c>
      <c r="E17" s="16">
        <v>318</v>
      </c>
      <c r="F17" s="16">
        <v>311</v>
      </c>
      <c r="G17" s="16">
        <v>314</v>
      </c>
      <c r="H17" s="16">
        <v>315</v>
      </c>
      <c r="I17" s="16">
        <v>299</v>
      </c>
      <c r="J17" s="16">
        <v>327</v>
      </c>
      <c r="K17" s="20">
        <v>314</v>
      </c>
      <c r="L17" s="27">
        <v>332</v>
      </c>
      <c r="N17" s="17"/>
    </row>
    <row r="18" spans="1:14" x14ac:dyDescent="0.25">
      <c r="A18" s="1" t="s">
        <v>7</v>
      </c>
      <c r="B18" s="18">
        <v>6.4886208974889561</v>
      </c>
      <c r="C18" s="11">
        <v>8.1305407053059788</v>
      </c>
      <c r="D18" s="11">
        <v>11.4</v>
      </c>
      <c r="E18" s="11">
        <v>9.5</v>
      </c>
      <c r="F18" s="11">
        <v>8.8000000000000007</v>
      </c>
      <c r="G18" s="11">
        <v>9.3000000000000007</v>
      </c>
      <c r="H18" s="11">
        <v>7.1</v>
      </c>
      <c r="I18" s="11">
        <v>6.9</v>
      </c>
      <c r="J18" s="11">
        <v>10.3</v>
      </c>
      <c r="K18" s="19">
        <v>10.6</v>
      </c>
      <c r="L18" s="19">
        <v>8.9</v>
      </c>
      <c r="N18" s="17"/>
    </row>
    <row r="19" spans="1:14" x14ac:dyDescent="0.25">
      <c r="A19" s="1" t="s">
        <v>8</v>
      </c>
      <c r="B19" s="18">
        <v>2.5271972662882947</v>
      </c>
      <c r="C19" s="11">
        <v>4.1512122874701518</v>
      </c>
      <c r="D19" s="11">
        <v>2.2878330008178294</v>
      </c>
      <c r="E19" s="11">
        <v>2.7851076476716141</v>
      </c>
      <c r="F19" s="11">
        <v>3.7838160437926094</v>
      </c>
      <c r="G19" s="11">
        <v>2.510931510718728</v>
      </c>
      <c r="H19" s="11">
        <v>9.9</v>
      </c>
      <c r="I19" s="11">
        <v>-1.8589388833045279</v>
      </c>
      <c r="J19" s="11">
        <v>6.7773209752151047</v>
      </c>
      <c r="K19" s="19">
        <v>-0.72090960841207608</v>
      </c>
      <c r="L19" s="19">
        <v>6.1210370017320264</v>
      </c>
      <c r="N19" s="17"/>
    </row>
    <row r="20" spans="1:14" x14ac:dyDescent="0.25">
      <c r="A20" s="1" t="s">
        <v>9</v>
      </c>
      <c r="B20" s="18">
        <v>2.8899996591283283</v>
      </c>
      <c r="C20" s="11">
        <v>3.2997796066105867</v>
      </c>
      <c r="D20" s="11">
        <v>3.6561387912915633</v>
      </c>
      <c r="E20" s="11">
        <v>2.529495418712524</v>
      </c>
      <c r="F20" s="11">
        <v>3.3962328483906568</v>
      </c>
      <c r="G20" s="11">
        <v>3.6097266197956612</v>
      </c>
      <c r="H20" s="11">
        <v>5.4</v>
      </c>
      <c r="I20" s="17">
        <v>8.9571665362655484</v>
      </c>
      <c r="J20" s="17">
        <v>-2.1339694095128037</v>
      </c>
      <c r="K20" s="21">
        <v>2.075194479097342</v>
      </c>
      <c r="L20" s="17">
        <v>4.3748334470658836</v>
      </c>
      <c r="N20" s="17"/>
    </row>
    <row r="21" spans="1:14" x14ac:dyDescent="0.25">
      <c r="B21" s="18"/>
      <c r="C21" s="11"/>
      <c r="D21" s="11"/>
      <c r="E21" s="11"/>
      <c r="F21" s="11"/>
      <c r="G21" s="11"/>
      <c r="H21" s="11"/>
      <c r="N21" s="17"/>
    </row>
    <row r="22" spans="1:14" x14ac:dyDescent="0.25">
      <c r="A22" s="9" t="s">
        <v>42</v>
      </c>
      <c r="B22" s="18"/>
      <c r="C22" s="11"/>
      <c r="D22" s="11"/>
      <c r="E22" s="11"/>
      <c r="F22" s="11"/>
      <c r="G22" s="11"/>
      <c r="H22" s="11"/>
      <c r="I22" s="11"/>
      <c r="J22" s="11"/>
      <c r="K22" s="11"/>
      <c r="L22" s="11"/>
      <c r="N22" s="17"/>
    </row>
    <row r="23" spans="1:14" x14ac:dyDescent="0.25">
      <c r="A23" s="1" t="s">
        <v>39</v>
      </c>
      <c r="B23" s="18">
        <v>539.5</v>
      </c>
      <c r="C23" s="11">
        <v>611.4</v>
      </c>
      <c r="D23" s="11">
        <v>546.4</v>
      </c>
      <c r="E23" s="11">
        <v>549.20000000000005</v>
      </c>
      <c r="F23" s="11">
        <v>509.5</v>
      </c>
      <c r="G23" s="11">
        <v>608</v>
      </c>
      <c r="H23" s="11">
        <v>685.4</v>
      </c>
      <c r="I23" s="11">
        <v>1088.7</v>
      </c>
      <c r="J23" s="11">
        <v>1149.9000000000001</v>
      </c>
      <c r="K23" s="11">
        <v>1131</v>
      </c>
      <c r="L23" s="11">
        <v>1066.0999999999999</v>
      </c>
      <c r="N23" s="17"/>
    </row>
    <row r="24" spans="1:14" x14ac:dyDescent="0.25">
      <c r="A24" s="1" t="s">
        <v>10</v>
      </c>
      <c r="B24" s="18">
        <v>141.80000000000001</v>
      </c>
      <c r="C24" s="11">
        <v>147.4</v>
      </c>
      <c r="D24" s="11">
        <v>149.1</v>
      </c>
      <c r="E24" s="11">
        <v>145.5</v>
      </c>
      <c r="F24" s="11">
        <v>162.69999999999999</v>
      </c>
      <c r="G24" s="11">
        <v>180.1</v>
      </c>
      <c r="H24" s="11">
        <v>202.7</v>
      </c>
      <c r="I24" s="11">
        <v>212.2</v>
      </c>
      <c r="J24" s="11">
        <v>200.7</v>
      </c>
      <c r="K24" s="11">
        <v>197.8</v>
      </c>
      <c r="L24" s="11">
        <v>204</v>
      </c>
    </row>
    <row r="25" spans="1:14" x14ac:dyDescent="0.25">
      <c r="A25" s="1" t="s">
        <v>45</v>
      </c>
      <c r="B25" s="18">
        <v>1544.8</v>
      </c>
      <c r="C25" s="11">
        <v>1730.3</v>
      </c>
      <c r="D25" s="11">
        <v>1903.6</v>
      </c>
      <c r="E25" s="11">
        <v>2011</v>
      </c>
      <c r="F25" s="11">
        <v>2198.6</v>
      </c>
      <c r="G25" s="11">
        <v>2310.1999999999998</v>
      </c>
      <c r="H25" s="11">
        <v>2404.3000000000002</v>
      </c>
      <c r="I25" s="11">
        <v>2510.6</v>
      </c>
      <c r="J25" s="11">
        <v>2488.8000000000002</v>
      </c>
      <c r="K25" s="11">
        <v>2512.9</v>
      </c>
      <c r="L25" s="11">
        <v>2613.1999999999998</v>
      </c>
    </row>
    <row r="26" spans="1:14" x14ac:dyDescent="0.25">
      <c r="A26" s="1" t="s">
        <v>46</v>
      </c>
      <c r="B26" s="18">
        <v>120.5</v>
      </c>
      <c r="C26" s="11">
        <v>87.6</v>
      </c>
      <c r="D26" s="11">
        <v>91.4</v>
      </c>
      <c r="E26" s="11">
        <v>108.5</v>
      </c>
      <c r="F26" s="11">
        <v>88.4</v>
      </c>
      <c r="G26" s="11">
        <v>45.6</v>
      </c>
      <c r="H26" s="11">
        <v>31.2</v>
      </c>
      <c r="I26" s="11">
        <v>180.2</v>
      </c>
      <c r="J26" s="11">
        <v>325.2</v>
      </c>
      <c r="K26" s="11">
        <v>178.3</v>
      </c>
      <c r="L26" s="11">
        <v>220</v>
      </c>
    </row>
    <row r="27" spans="1:14" x14ac:dyDescent="0.25">
      <c r="A27" s="1" t="s">
        <v>47</v>
      </c>
      <c r="B27" s="18">
        <v>28.5</v>
      </c>
      <c r="C27" s="11">
        <v>29</v>
      </c>
      <c r="D27" s="11">
        <v>30.4</v>
      </c>
      <c r="E27" s="11">
        <v>27.6</v>
      </c>
      <c r="F27" s="11">
        <v>26.4</v>
      </c>
      <c r="G27" s="11">
        <v>28.6</v>
      </c>
      <c r="H27" s="11">
        <v>29</v>
      </c>
      <c r="I27" s="11">
        <v>34.700000000000003</v>
      </c>
      <c r="J27" s="11">
        <v>30.1</v>
      </c>
      <c r="K27" s="11">
        <v>29.1</v>
      </c>
      <c r="L27" s="11">
        <v>26.1</v>
      </c>
    </row>
    <row r="28" spans="1:14" x14ac:dyDescent="0.25">
      <c r="A28" s="1" t="s">
        <v>48</v>
      </c>
      <c r="B28" s="18">
        <v>73.099999999999994</v>
      </c>
      <c r="C28" s="11">
        <v>71.7</v>
      </c>
      <c r="D28" s="11">
        <v>72.5</v>
      </c>
      <c r="E28" s="11">
        <v>75.2</v>
      </c>
      <c r="F28" s="11">
        <v>76.400000000000006</v>
      </c>
      <c r="G28" s="11">
        <v>75.099999999999994</v>
      </c>
      <c r="H28" s="11">
        <v>74.7</v>
      </c>
      <c r="I28" s="11">
        <v>69.400000000000006</v>
      </c>
      <c r="J28" s="11">
        <v>67.099999999999994</v>
      </c>
      <c r="K28" s="11">
        <v>66.5</v>
      </c>
      <c r="L28" s="11">
        <v>71</v>
      </c>
    </row>
    <row r="29" spans="1:14" x14ac:dyDescent="0.25">
      <c r="A29" s="1" t="s">
        <v>11</v>
      </c>
      <c r="B29" s="18">
        <v>1840.6</v>
      </c>
      <c r="C29" s="11">
        <v>2033.6</v>
      </c>
      <c r="D29" s="11">
        <v>2214.1</v>
      </c>
      <c r="E29" s="11">
        <v>2285.3000000000002</v>
      </c>
      <c r="F29" s="11">
        <v>2426.8000000000002</v>
      </c>
      <c r="G29" s="11">
        <v>2484.4</v>
      </c>
      <c r="H29" s="11">
        <v>2566.4</v>
      </c>
      <c r="I29" s="11">
        <v>2990.3</v>
      </c>
      <c r="J29" s="11">
        <v>3163.5</v>
      </c>
      <c r="K29" s="11">
        <v>3154.6</v>
      </c>
      <c r="L29" s="11">
        <v>3160</v>
      </c>
    </row>
    <row r="30" spans="1:14" x14ac:dyDescent="0.25">
      <c r="A30" s="1" t="s">
        <v>49</v>
      </c>
      <c r="B30" s="18">
        <v>1180.5</v>
      </c>
      <c r="C30" s="11">
        <v>1334.6</v>
      </c>
      <c r="D30" s="11">
        <v>1576.3</v>
      </c>
      <c r="E30" s="11">
        <v>1627.6</v>
      </c>
      <c r="F30" s="11">
        <v>1829</v>
      </c>
      <c r="G30" s="11">
        <v>1830.7</v>
      </c>
      <c r="H30" s="11">
        <v>1849.8</v>
      </c>
      <c r="I30" s="11">
        <v>1721.4</v>
      </c>
      <c r="J30" s="11">
        <v>1688.4</v>
      </c>
      <c r="K30" s="11">
        <v>1845.3</v>
      </c>
      <c r="L30" s="11">
        <v>1873.9</v>
      </c>
    </row>
    <row r="31" spans="1:14" x14ac:dyDescent="0.25">
      <c r="A31" s="1" t="s">
        <v>50</v>
      </c>
      <c r="B31" s="18">
        <v>660.09999999999991</v>
      </c>
      <c r="C31" s="11">
        <v>699</v>
      </c>
      <c r="D31" s="11">
        <v>637.9</v>
      </c>
      <c r="E31" s="11">
        <v>657.70000000000027</v>
      </c>
      <c r="F31" s="11">
        <v>597.9</v>
      </c>
      <c r="G31" s="11">
        <v>653.6</v>
      </c>
      <c r="H31" s="11">
        <v>716.6</v>
      </c>
      <c r="I31" s="11">
        <v>1268.9000000000001</v>
      </c>
      <c r="J31" s="11">
        <v>1475.1</v>
      </c>
      <c r="K31" s="11">
        <v>1309.3</v>
      </c>
      <c r="L31" s="11">
        <v>1286.0999999999999</v>
      </c>
    </row>
    <row r="32" spans="1:14" x14ac:dyDescent="0.25">
      <c r="A32" s="1" t="s">
        <v>51</v>
      </c>
      <c r="B32" s="18">
        <v>349.8</v>
      </c>
      <c r="C32" s="11">
        <v>330.3</v>
      </c>
      <c r="D32" s="11">
        <v>398.5</v>
      </c>
      <c r="E32" s="11">
        <v>489.8</v>
      </c>
      <c r="F32" s="11">
        <v>571.79999999999995</v>
      </c>
      <c r="G32" s="11">
        <v>671.8</v>
      </c>
      <c r="H32" s="11">
        <v>797.4</v>
      </c>
      <c r="I32" s="11">
        <v>570.9</v>
      </c>
      <c r="J32" s="11">
        <v>642.20000000000005</v>
      </c>
      <c r="K32" s="11">
        <v>734.7</v>
      </c>
      <c r="L32" s="11">
        <v>680.4</v>
      </c>
    </row>
    <row r="33" spans="1:12" x14ac:dyDescent="0.25">
      <c r="A33" s="1" t="s">
        <v>12</v>
      </c>
      <c r="B33" s="18">
        <v>888.7</v>
      </c>
      <c r="C33" s="11">
        <v>943.9</v>
      </c>
      <c r="D33" s="11">
        <v>1006.6</v>
      </c>
      <c r="E33" s="11">
        <v>1066.0999999999999</v>
      </c>
      <c r="F33" s="11">
        <v>1139.5999999999999</v>
      </c>
      <c r="G33" s="11">
        <v>1214.0999999999999</v>
      </c>
      <c r="H33" s="11">
        <v>1288.0999999999999</v>
      </c>
      <c r="I33" s="11">
        <v>1338.6</v>
      </c>
      <c r="J33" s="11">
        <v>1382</v>
      </c>
      <c r="K33" s="11">
        <v>1438.8</v>
      </c>
      <c r="L33" s="11">
        <v>1504.9</v>
      </c>
    </row>
    <row r="34" spans="1:12" s="6" customFormat="1" x14ac:dyDescent="0.25">
      <c r="A34" s="23"/>
      <c r="B34" s="18"/>
      <c r="C34" s="12"/>
      <c r="D34" s="12"/>
      <c r="E34" s="12"/>
      <c r="F34" s="12"/>
      <c r="G34" s="12"/>
      <c r="H34" s="12"/>
      <c r="I34" s="12"/>
      <c r="J34" s="12"/>
      <c r="K34" s="12"/>
      <c r="L34" s="11"/>
    </row>
    <row r="35" spans="1:12" s="3" customFormat="1" x14ac:dyDescent="0.25">
      <c r="A35" s="9" t="s">
        <v>43</v>
      </c>
      <c r="B35" s="26"/>
    </row>
    <row r="36" spans="1:12" x14ac:dyDescent="0.25">
      <c r="A36" s="1" t="s">
        <v>21</v>
      </c>
      <c r="B36" s="18">
        <v>735.7</v>
      </c>
      <c r="C36" s="11">
        <v>754.69477300000005</v>
      </c>
      <c r="D36" s="11">
        <v>989.04284799999994</v>
      </c>
      <c r="E36" s="11">
        <v>836.05352199999993</v>
      </c>
      <c r="F36" s="11">
        <v>908.30278109999983</v>
      </c>
      <c r="G36" s="11">
        <v>985.22010499999988</v>
      </c>
      <c r="H36" s="11">
        <v>1034.0381090000001</v>
      </c>
      <c r="I36" s="11">
        <v>1365.1045790000001</v>
      </c>
      <c r="J36" s="11">
        <v>1110.2133879999999</v>
      </c>
      <c r="K36" s="11">
        <v>1185.89592404</v>
      </c>
      <c r="L36" s="11">
        <v>980.76219863000006</v>
      </c>
    </row>
    <row r="37" spans="1:12" x14ac:dyDescent="0.25">
      <c r="A37" s="1" t="s">
        <v>22</v>
      </c>
      <c r="B37" s="18">
        <v>764.1</v>
      </c>
      <c r="C37" s="11">
        <v>865.98037299999987</v>
      </c>
      <c r="D37" s="11">
        <v>919.70484800000008</v>
      </c>
      <c r="E37" s="11">
        <v>1180.3515219999999</v>
      </c>
      <c r="F37" s="11">
        <v>1033.1731695131</v>
      </c>
      <c r="G37" s="11">
        <v>1097.5483832099999</v>
      </c>
      <c r="H37" s="11">
        <v>1084.1620640000001</v>
      </c>
      <c r="I37" s="11">
        <v>1290.5431859999999</v>
      </c>
      <c r="J37" s="11">
        <v>1230.4646150000001</v>
      </c>
      <c r="K37" s="11">
        <v>1339.0490155800001</v>
      </c>
      <c r="L37" s="11">
        <v>1284.28733702</v>
      </c>
    </row>
    <row r="38" spans="1:12" x14ac:dyDescent="0.25">
      <c r="A38" s="1" t="s">
        <v>23</v>
      </c>
      <c r="B38" s="18">
        <v>-0.4</v>
      </c>
      <c r="C38" s="11">
        <v>-38.368400000000001</v>
      </c>
      <c r="D38" s="11">
        <v>-103.083</v>
      </c>
      <c r="E38" s="11">
        <v>9.256886999999999</v>
      </c>
      <c r="F38" s="11">
        <v>0.68828099999999948</v>
      </c>
      <c r="G38" s="11">
        <v>7.1037829999999982</v>
      </c>
      <c r="H38" s="11">
        <v>21.275303000000001</v>
      </c>
      <c r="I38" s="11">
        <v>23.149186000000004</v>
      </c>
      <c r="J38" s="11">
        <v>42.872416000000001</v>
      </c>
      <c r="K38" s="11">
        <v>35.434975620000003</v>
      </c>
      <c r="L38" s="11">
        <v>21.130000000000003</v>
      </c>
    </row>
    <row r="39" spans="1:12" x14ac:dyDescent="0.25">
      <c r="A39" s="1" t="s">
        <v>24</v>
      </c>
      <c r="B39" s="18">
        <v>-28</v>
      </c>
      <c r="C39" s="11">
        <v>-72.917200000000008</v>
      </c>
      <c r="D39" s="11">
        <v>172.42100000000005</v>
      </c>
      <c r="E39" s="11">
        <v>-353.55488700000001</v>
      </c>
      <c r="F39" s="11">
        <v>-125.55866941309998</v>
      </c>
      <c r="G39" s="11">
        <v>-119.46008900999999</v>
      </c>
      <c r="H39" s="11">
        <v>-71.399258000000003</v>
      </c>
      <c r="I39" s="11">
        <v>51.412207000000031</v>
      </c>
      <c r="J39" s="11">
        <v>-163.12364300000002</v>
      </c>
      <c r="K39" s="11">
        <v>-188.58806715999992</v>
      </c>
      <c r="L39" s="11">
        <v>-325.21413839000013</v>
      </c>
    </row>
    <row r="40" spans="1:12" x14ac:dyDescent="0.25">
      <c r="A40" s="1" t="s">
        <v>25</v>
      </c>
      <c r="B40" s="24">
        <v>-0.74815207103236936</v>
      </c>
      <c r="C40" s="24">
        <v>-1.9723853289591631</v>
      </c>
      <c r="D40" s="24">
        <v>3.8206893083780691</v>
      </c>
      <c r="E40" s="24">
        <v>-7.3152898147475733</v>
      </c>
      <c r="F40" s="24">
        <v>-2.6063479052628771</v>
      </c>
      <c r="G40" s="24">
        <v>-2.4493810726669998</v>
      </c>
      <c r="H40" s="24">
        <v>-1.4217206653538892</v>
      </c>
      <c r="I40" s="24">
        <v>1.0052401989113222</v>
      </c>
      <c r="J40" s="24">
        <v>-3.5331972520696171</v>
      </c>
      <c r="K40" s="24">
        <v>-4.3216900884530896</v>
      </c>
      <c r="L40" s="11">
        <v>-7.1261794058632795</v>
      </c>
    </row>
    <row r="41" spans="1:12" x14ac:dyDescent="0.25">
      <c r="A41" s="1" t="s">
        <v>26</v>
      </c>
      <c r="B41" s="18">
        <v>1504.7029760999999</v>
      </c>
      <c r="C41" s="18">
        <v>1653.260961992195</v>
      </c>
      <c r="D41" s="18">
        <v>1494.6160241</v>
      </c>
      <c r="E41" s="18">
        <v>1717.0983008999999</v>
      </c>
      <c r="F41" s="18">
        <v>1904.9260873087419</v>
      </c>
      <c r="G41" s="18">
        <v>2012.3119314754199</v>
      </c>
      <c r="H41" s="18">
        <v>2135.6492558208838</v>
      </c>
      <c r="I41" s="18">
        <v>2051.4114422006278</v>
      </c>
      <c r="J41" s="18">
        <v>2230.1013198987994</v>
      </c>
      <c r="K41" s="18">
        <v>2400.6933151200001</v>
      </c>
      <c r="L41" s="18">
        <v>2802.214000975478</v>
      </c>
    </row>
    <row r="42" spans="1:12" x14ac:dyDescent="0.25">
      <c r="A42" s="15" t="s">
        <v>34</v>
      </c>
      <c r="B42" s="18">
        <v>709.65199999999993</v>
      </c>
      <c r="C42" s="18">
        <v>733.29199999999992</v>
      </c>
      <c r="D42" s="18">
        <v>744.86500000000001</v>
      </c>
      <c r="E42" s="18">
        <v>823.81799999999998</v>
      </c>
      <c r="F42" s="18">
        <v>971.24099999999999</v>
      </c>
      <c r="G42" s="18">
        <v>1025.223</v>
      </c>
      <c r="H42" s="18">
        <v>1111.3930272108842</v>
      </c>
      <c r="I42" s="18">
        <v>992.4018285714285</v>
      </c>
      <c r="J42" s="18">
        <v>1153.4597199999998</v>
      </c>
      <c r="K42" s="18">
        <v>1281.4382215999999</v>
      </c>
      <c r="L42" s="18">
        <v>1644.51328478</v>
      </c>
    </row>
    <row r="43" spans="1:12" x14ac:dyDescent="0.25">
      <c r="A43" s="15" t="s">
        <v>33</v>
      </c>
      <c r="B43" s="18">
        <v>795.05097610000007</v>
      </c>
      <c r="C43" s="18">
        <v>919.96896199219509</v>
      </c>
      <c r="D43" s="18">
        <v>749.7510241</v>
      </c>
      <c r="E43" s="18">
        <v>893.28030089999993</v>
      </c>
      <c r="F43" s="18">
        <v>933.68508730874203</v>
      </c>
      <c r="G43" s="18">
        <v>987.08893147542005</v>
      </c>
      <c r="H43" s="18">
        <v>1024.2562286099999</v>
      </c>
      <c r="I43" s="18">
        <v>1059.0096136291995</v>
      </c>
      <c r="J43" s="18">
        <v>1076.6415998987998</v>
      </c>
      <c r="K43" s="18">
        <v>1119.2550935199999</v>
      </c>
      <c r="L43" s="18">
        <v>1157.700716195478</v>
      </c>
    </row>
    <row r="44" spans="1:12" x14ac:dyDescent="0.25">
      <c r="A44" s="1" t="s">
        <v>27</v>
      </c>
      <c r="B44" s="18">
        <v>44.325561016089374</v>
      </c>
      <c r="C44" s="18">
        <v>47.078636876892283</v>
      </c>
      <c r="D44" s="18">
        <v>40.848155159559184</v>
      </c>
      <c r="E44" s="18">
        <v>42.543007003956987</v>
      </c>
      <c r="F44" s="18">
        <v>45.093123571758767</v>
      </c>
      <c r="G44" s="18">
        <v>45.518037605267779</v>
      </c>
      <c r="H44" s="18">
        <v>44.55788658741497</v>
      </c>
      <c r="I44" s="18">
        <v>40.31061920099642</v>
      </c>
      <c r="J44" s="18">
        <v>48.784977182548353</v>
      </c>
      <c r="K44" s="18">
        <v>54.661291562916105</v>
      </c>
      <c r="L44" s="11">
        <f>(L41/L10)*100</f>
        <v>61.402864596944639</v>
      </c>
    </row>
    <row r="45" spans="1:12" x14ac:dyDescent="0.25">
      <c r="A45" s="1" t="s">
        <v>28</v>
      </c>
      <c r="B45" s="18">
        <v>23.420622615742008</v>
      </c>
      <c r="C45" s="18">
        <v>26.197246348484537</v>
      </c>
      <c r="D45" s="18">
        <v>20.490845588195107</v>
      </c>
      <c r="E45" s="18">
        <v>22.13200611622916</v>
      </c>
      <c r="F45" s="18">
        <v>22.102052830093687</v>
      </c>
      <c r="G45" s="18">
        <v>22.327726829954734</v>
      </c>
      <c r="H45" s="18">
        <v>21.369938320380008</v>
      </c>
      <c r="I45" s="18">
        <v>20.809737328659196</v>
      </c>
      <c r="J45" s="18">
        <v>23.552264381973824</v>
      </c>
      <c r="K45" s="18">
        <v>25.484275152870801</v>
      </c>
      <c r="L45" s="11">
        <f>(L43/L10)*100</f>
        <v>25.367848528196273</v>
      </c>
    </row>
    <row r="46" spans="1:12" x14ac:dyDescent="0.25">
      <c r="B46" s="18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 s="7" customFormat="1" x14ac:dyDescent="0.25">
      <c r="A47" s="10" t="s">
        <v>29</v>
      </c>
      <c r="B47" s="26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25">
      <c r="A48" s="1" t="s">
        <v>58</v>
      </c>
      <c r="B48" s="18">
        <v>549.16007041518696</v>
      </c>
      <c r="C48" s="11">
        <v>-607.39612257345834</v>
      </c>
      <c r="D48" s="11">
        <v>-299.86730668190285</v>
      </c>
      <c r="E48" s="11">
        <v>490.37616926684132</v>
      </c>
      <c r="F48" s="11">
        <v>207.05360874565667</v>
      </c>
      <c r="G48" s="11">
        <v>561.43033110526812</v>
      </c>
      <c r="H48" s="11">
        <v>465.44661526608979</v>
      </c>
      <c r="I48" s="11">
        <v>-0.82153179797933262</v>
      </c>
      <c r="J48" s="11">
        <v>316.99638329648769</v>
      </c>
      <c r="K48" s="11">
        <v>-822.92511614477007</v>
      </c>
      <c r="L48" s="11">
        <v>-473.12868784000602</v>
      </c>
    </row>
    <row r="49" spans="1:12" x14ac:dyDescent="0.25">
      <c r="A49" s="1" t="s">
        <v>55</v>
      </c>
      <c r="B49" s="18">
        <v>549.30202048086403</v>
      </c>
      <c r="C49" s="11">
        <v>-572.39738582415839</v>
      </c>
      <c r="D49" s="11">
        <v>-115.60696063204912</v>
      </c>
      <c r="E49" s="11">
        <v>521.34446292280575</v>
      </c>
      <c r="F49" s="11">
        <v>235.66006322155013</v>
      </c>
      <c r="G49" s="11">
        <v>594.53323073315585</v>
      </c>
      <c r="H49" s="11">
        <v>500.29127219918155</v>
      </c>
      <c r="I49" s="11">
        <v>283.89085986322596</v>
      </c>
      <c r="J49" s="11">
        <v>367.56523887376693</v>
      </c>
      <c r="K49" s="11">
        <v>-816.69748642300681</v>
      </c>
      <c r="L49" s="11">
        <v>-473.12868784000602</v>
      </c>
    </row>
    <row r="50" spans="1:12" x14ac:dyDescent="0.25">
      <c r="A50" s="1" t="s">
        <v>56</v>
      </c>
      <c r="B50" s="24">
        <v>552.76331894711495</v>
      </c>
      <c r="C50" s="11">
        <v>-546.63491158239481</v>
      </c>
      <c r="D50" s="24">
        <v>-82.740352318814047</v>
      </c>
      <c r="E50" s="11">
        <v>524.51542663645705</v>
      </c>
      <c r="F50" s="11">
        <v>263.46346935871679</v>
      </c>
      <c r="G50" s="11">
        <v>593.59653078090537</v>
      </c>
      <c r="H50" s="11">
        <v>502.95621532549478</v>
      </c>
      <c r="I50" s="11">
        <v>267.62960015734996</v>
      </c>
      <c r="J50" s="11">
        <v>345.50501690302315</v>
      </c>
      <c r="K50" s="11">
        <v>-807.97805560197412</v>
      </c>
      <c r="L50" s="19">
        <v>-474.83666303699931</v>
      </c>
    </row>
    <row r="51" spans="1:12" x14ac:dyDescent="0.25">
      <c r="A51" s="1" t="s">
        <v>54</v>
      </c>
      <c r="B51" s="18">
        <v>3.4612984662509234</v>
      </c>
      <c r="C51" s="11">
        <v>25.762474241763584</v>
      </c>
      <c r="D51" s="11">
        <v>32.866608313235076</v>
      </c>
      <c r="E51" s="11">
        <v>3.1709637136513038</v>
      </c>
      <c r="F51" s="11">
        <v>27.803406137166661</v>
      </c>
      <c r="G51" s="11">
        <v>-0.93669995225047842</v>
      </c>
      <c r="H51" s="11">
        <v>2.6649431263132328</v>
      </c>
      <c r="I51" s="11">
        <v>-16.261259705876</v>
      </c>
      <c r="J51" s="11">
        <v>-22.060221970743783</v>
      </c>
      <c r="K51" s="11">
        <v>8.7194308210326881</v>
      </c>
      <c r="L51" s="19">
        <v>-1.7079751969932886</v>
      </c>
    </row>
    <row r="52" spans="1:12" x14ac:dyDescent="0.25">
      <c r="A52" s="1" t="s">
        <v>57</v>
      </c>
      <c r="B52" s="18">
        <v>16.17716492585085</v>
      </c>
      <c r="C52" s="18">
        <v>-17.296350759175063</v>
      </c>
      <c r="D52" s="18">
        <v>-8.195433524806063</v>
      </c>
      <c r="E52" s="18">
        <v>12.14961123236694</v>
      </c>
      <c r="F52" s="18">
        <v>4.9013418564377282</v>
      </c>
      <c r="G52" s="18">
        <v>12.699426229238004</v>
      </c>
      <c r="H52" s="18">
        <v>9.7110129104748442</v>
      </c>
      <c r="I52" s="18">
        <v>-1.6143253756218449E-2</v>
      </c>
      <c r="J52" s="18">
        <v>6.934510637736981</v>
      </c>
      <c r="K52" s="18">
        <v>-18.737149566223295</v>
      </c>
      <c r="L52" s="11">
        <v>-10.367322676375496</v>
      </c>
    </row>
    <row r="53" spans="1:12" x14ac:dyDescent="0.25">
      <c r="A53" s="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1"/>
    </row>
    <row r="54" spans="1:12" s="7" customFormat="1" x14ac:dyDescent="0.25">
      <c r="A54" s="10" t="s">
        <v>52</v>
      </c>
      <c r="B54" s="26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25">
      <c r="A55" s="1" t="s">
        <v>13</v>
      </c>
      <c r="B55" s="18">
        <v>5.3</v>
      </c>
      <c r="C55" s="11">
        <v>5.2</v>
      </c>
      <c r="D55" s="11">
        <v>5.2</v>
      </c>
      <c r="E55" s="11">
        <v>3.6</v>
      </c>
      <c r="F55" s="11">
        <v>3.4</v>
      </c>
      <c r="G55" s="11">
        <v>3.7</v>
      </c>
      <c r="H55" s="11">
        <v>3.9</v>
      </c>
      <c r="I55" s="11">
        <v>3.2</v>
      </c>
      <c r="J55" s="11">
        <v>3.2</v>
      </c>
      <c r="K55" s="11">
        <v>2</v>
      </c>
      <c r="L55" s="11">
        <v>1.4</v>
      </c>
    </row>
    <row r="56" spans="1:12" x14ac:dyDescent="0.25">
      <c r="A56" s="1" t="s">
        <v>14</v>
      </c>
      <c r="B56" s="18">
        <v>7.7</v>
      </c>
      <c r="C56" s="11">
        <v>7.1</v>
      </c>
      <c r="D56" s="11">
        <v>6.4</v>
      </c>
      <c r="E56" s="11">
        <v>6</v>
      </c>
      <c r="F56" s="11">
        <v>5.3</v>
      </c>
      <c r="G56" s="11">
        <v>5.0999999999999996</v>
      </c>
      <c r="H56" s="11">
        <v>5.3</v>
      </c>
      <c r="I56" s="11">
        <v>5.3</v>
      </c>
      <c r="J56" s="11">
        <v>4.4000000000000004</v>
      </c>
      <c r="K56" s="11">
        <v>2.8</v>
      </c>
      <c r="L56" s="11">
        <v>2.1</v>
      </c>
    </row>
    <row r="57" spans="1:12" x14ac:dyDescent="0.25">
      <c r="A57" s="1" t="s">
        <v>15</v>
      </c>
      <c r="B57" s="18">
        <v>3.8</v>
      </c>
      <c r="C57" s="11">
        <v>3.7</v>
      </c>
      <c r="D57" s="11">
        <v>3.8</v>
      </c>
      <c r="E57" s="11">
        <v>3.9</v>
      </c>
      <c r="F57" s="11">
        <v>4.0999999999999996</v>
      </c>
      <c r="G57" s="11">
        <v>4.4000000000000004</v>
      </c>
      <c r="H57" s="11">
        <v>3.9</v>
      </c>
      <c r="I57" s="11">
        <v>3.7</v>
      </c>
      <c r="J57" s="11">
        <v>3</v>
      </c>
      <c r="K57" s="11">
        <v>2.5</v>
      </c>
      <c r="L57" s="11">
        <v>2.1</v>
      </c>
    </row>
    <row r="58" spans="1:12" x14ac:dyDescent="0.25">
      <c r="A58" s="1" t="s">
        <v>16</v>
      </c>
      <c r="B58" s="18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" t="s">
        <v>17</v>
      </c>
      <c r="B59" s="18">
        <v>17.2</v>
      </c>
      <c r="C59" s="11">
        <v>16.7</v>
      </c>
      <c r="D59" s="11">
        <v>16.2</v>
      </c>
      <c r="E59" s="11">
        <v>16.399999999999999</v>
      </c>
      <c r="F59" s="11">
        <v>16</v>
      </c>
      <c r="G59" s="11">
        <v>15.7</v>
      </c>
      <c r="H59" s="11">
        <v>15.5</v>
      </c>
      <c r="I59" s="11">
        <v>16</v>
      </c>
      <c r="J59" s="11">
        <v>15.2</v>
      </c>
      <c r="K59" s="11">
        <v>15</v>
      </c>
      <c r="L59" s="11">
        <v>14.6</v>
      </c>
    </row>
    <row r="60" spans="1:12" x14ac:dyDescent="0.25">
      <c r="A60" s="1" t="s">
        <v>18</v>
      </c>
      <c r="B60" s="18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" t="s">
        <v>19</v>
      </c>
      <c r="B61" s="18">
        <v>10.9</v>
      </c>
      <c r="C61" s="11">
        <v>10.3</v>
      </c>
      <c r="D61" s="11">
        <v>9.4</v>
      </c>
      <c r="E61" s="11">
        <v>9.8000000000000007</v>
      </c>
      <c r="F61" s="11">
        <v>9.6</v>
      </c>
      <c r="G61" s="11">
        <v>9.3000000000000007</v>
      </c>
      <c r="H61" s="11">
        <v>9.1999999999999993</v>
      </c>
      <c r="I61" s="11">
        <v>9.1</v>
      </c>
      <c r="J61" s="11">
        <v>8.4</v>
      </c>
      <c r="K61" s="11">
        <v>8.1</v>
      </c>
      <c r="L61" s="11">
        <v>7.2</v>
      </c>
    </row>
    <row r="62" spans="1:12" x14ac:dyDescent="0.25">
      <c r="A62" s="1" t="s">
        <v>20</v>
      </c>
      <c r="B62" s="18">
        <v>10.7</v>
      </c>
      <c r="C62" s="11">
        <v>10</v>
      </c>
      <c r="D62" s="11">
        <v>9.5</v>
      </c>
      <c r="E62" s="11">
        <v>8.8000000000000007</v>
      </c>
      <c r="F62" s="11">
        <v>8.6999999999999993</v>
      </c>
      <c r="G62" s="11">
        <v>8.1</v>
      </c>
      <c r="H62" s="11">
        <v>8.4</v>
      </c>
      <c r="I62" s="11">
        <v>8.4</v>
      </c>
      <c r="J62" s="11">
        <v>8.5</v>
      </c>
      <c r="K62" s="11">
        <v>7.8</v>
      </c>
      <c r="L62" s="11">
        <v>7.1</v>
      </c>
    </row>
    <row r="63" spans="1:12" x14ac:dyDescent="0.25">
      <c r="A63" s="1" t="s">
        <v>36</v>
      </c>
      <c r="B63" s="18">
        <v>10.112381725238206</v>
      </c>
      <c r="C63" s="11">
        <v>10.577874440295616</v>
      </c>
      <c r="D63" s="11">
        <v>8.9401472282678274</v>
      </c>
      <c r="E63" s="11">
        <v>8.9065740346178046</v>
      </c>
      <c r="F63" s="11">
        <v>8.9511336940347821</v>
      </c>
      <c r="G63" s="11">
        <v>8.9514545931070639</v>
      </c>
      <c r="H63" s="11">
        <v>8.6</v>
      </c>
      <c r="I63" s="11">
        <v>8.8000000000000007</v>
      </c>
      <c r="J63" s="11">
        <v>8.9</v>
      </c>
      <c r="K63" s="11">
        <v>8.6</v>
      </c>
      <c r="L63" s="11">
        <v>7.7</v>
      </c>
    </row>
    <row r="64" spans="1:12" x14ac:dyDescent="0.25">
      <c r="A64" s="1" t="s">
        <v>35</v>
      </c>
      <c r="B64" s="18">
        <v>6.2372918546968839</v>
      </c>
      <c r="C64" s="11">
        <v>7.3285428640490968</v>
      </c>
      <c r="D64" s="11">
        <v>6.0879039154075008</v>
      </c>
      <c r="E64" s="11">
        <v>7.0017028968929971</v>
      </c>
      <c r="F64" s="11">
        <v>7.3</v>
      </c>
      <c r="G64" s="11">
        <v>7.2119183309145711</v>
      </c>
      <c r="H64" s="11">
        <v>6.8</v>
      </c>
      <c r="I64" s="11">
        <v>7.4</v>
      </c>
      <c r="J64" s="11">
        <v>7.1</v>
      </c>
      <c r="K64" s="11">
        <v>8.1</v>
      </c>
      <c r="L64" s="11">
        <v>7.9</v>
      </c>
    </row>
    <row r="65" spans="1:12" ht="16.5" thickBot="1" x14ac:dyDescent="0.3">
      <c r="A65" s="5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5">
      <c r="A66" s="4" t="s">
        <v>41</v>
      </c>
    </row>
    <row r="67" spans="1:12" x14ac:dyDescent="0.25">
      <c r="A67" s="2" t="s">
        <v>40</v>
      </c>
    </row>
    <row r="68" spans="1:12" x14ac:dyDescent="0.25">
      <c r="A68" s="4" t="s">
        <v>53</v>
      </c>
    </row>
    <row r="69" spans="1:12" x14ac:dyDescent="0.25">
      <c r="A69" s="2"/>
    </row>
    <row r="70" spans="1:12" x14ac:dyDescent="0.25">
      <c r="A70" s="4" t="s">
        <v>30</v>
      </c>
    </row>
  </sheetData>
  <phoneticPr fontId="2" type="noConversion"/>
  <printOptions horizontalCentered="1" verticalCentered="1"/>
  <pageMargins left="0.75" right="0.75" top="0.46" bottom="0.51" header="0.5" footer="0.5"/>
  <pageSetup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desiree scharbaay</dc:creator>
  <cp:lastModifiedBy>Jolina  Maduro</cp:lastModifiedBy>
  <cp:lastPrinted>2022-05-31T19:48:34Z</cp:lastPrinted>
  <dcterms:created xsi:type="dcterms:W3CDTF">2007-05-03T12:37:11Z</dcterms:created>
  <dcterms:modified xsi:type="dcterms:W3CDTF">2022-05-31T19:49:54Z</dcterms:modified>
</cp:coreProperties>
</file>